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:\REGREL2\ADMIN GROUP\Resiliency Plan Filing 2025\Discovery\TCUC's 1st set of RFIs - electronic files\"/>
    </mc:Choice>
  </mc:AlternateContent>
  <xr:revisionPtr revIDLastSave="0" documentId="8_{1D480718-EF79-4F31-99B1-FB365BDC85DF}" xr6:coauthVersionLast="47" xr6:coauthVersionMax="47" xr10:uidLastSave="{00000000-0000-0000-0000-000000000000}"/>
  <bookViews>
    <workbookView xWindow="3495" yWindow="3495" windowWidth="18900" windowHeight="11055" xr2:uid="{BEA28CAB-32FB-47BD-94AB-C8559434E1F9}"/>
  </bookViews>
  <sheets>
    <sheet name="DCRF" sheetId="1" r:id="rId1"/>
    <sheet name="TCOS" sheetId="2" r:id="rId2"/>
    <sheet name="EMR" sheetId="3" r:id="rId3"/>
    <sheet name="GRC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4" l="1"/>
  <c r="B12" i="4"/>
  <c r="B11" i="4"/>
  <c r="B10" i="4"/>
  <c r="B9" i="4"/>
  <c r="C18" i="4"/>
  <c r="B18" i="4"/>
  <c r="B8" i="4"/>
  <c r="B7" i="4"/>
</calcChain>
</file>

<file path=xl/sharedStrings.xml><?xml version="1.0" encoding="utf-8"?>
<sst xmlns="http://schemas.openxmlformats.org/spreadsheetml/2006/main" count="97" uniqueCount="55">
  <si>
    <t>Docket</t>
  </si>
  <si>
    <t>Time Period</t>
  </si>
  <si>
    <t>Reference</t>
  </si>
  <si>
    <t>1/1/2019 - 12/31/2019</t>
  </si>
  <si>
    <t>11/1/2016 - 7/31/2017</t>
  </si>
  <si>
    <t>Schedule B-1</t>
  </si>
  <si>
    <t>8/1/2017 - 3/31/2018</t>
  </si>
  <si>
    <t>4/1/2018 - 7/31/2018</t>
  </si>
  <si>
    <t>1/1/2020 - 5/31/2020</t>
  </si>
  <si>
    <t>6/1/2020 - 12/31/2020</t>
  </si>
  <si>
    <t>1/1/2021 - 6/30/2021</t>
  </si>
  <si>
    <t>7/1/2021 - 12/31/2021</t>
  </si>
  <si>
    <t>1/1/2022 - 7/31/2022</t>
  </si>
  <si>
    <t>8/1/2022 - 1/31/2023</t>
  </si>
  <si>
    <t>2/1/2023 - 6/30/2023</t>
  </si>
  <si>
    <t>7/1/2023 - 9/30/2024</t>
  </si>
  <si>
    <t>Calendar Year 2017</t>
  </si>
  <si>
    <t>WP RMP-2</t>
  </si>
  <si>
    <t>Calendar Year 2018</t>
  </si>
  <si>
    <t>Calendar Year 2019</t>
  </si>
  <si>
    <t>Calendar Year 2020</t>
  </si>
  <si>
    <t>Calendar Year 2021</t>
  </si>
  <si>
    <t>Calendar Year 2022</t>
  </si>
  <si>
    <t>Calendar Year 2023</t>
  </si>
  <si>
    <t>WP RMP-1</t>
  </si>
  <si>
    <t>Source</t>
  </si>
  <si>
    <t>Timeframe</t>
  </si>
  <si>
    <t xml:space="preserve">Annual Earnings Monitoring Report </t>
  </si>
  <si>
    <t>Year</t>
  </si>
  <si>
    <t>Schedule II</t>
  </si>
  <si>
    <t>Total O&amp;M
Expense (millions)</t>
  </si>
  <si>
    <t>Exhibit SCG-1</t>
  </si>
  <si>
    <t>Total Distribution Plant Investments</t>
  </si>
  <si>
    <t>Exhibit BAT-1</t>
  </si>
  <si>
    <t>Exhibit DT-1</t>
  </si>
  <si>
    <t>Transmission Plant
Capital Additions</t>
  </si>
  <si>
    <t>TCOS Docket</t>
  </si>
  <si>
    <t>Total Plant Capital Additions (T&amp;D)</t>
  </si>
  <si>
    <t>CenterPoint Energy Houston Electric</t>
  </si>
  <si>
    <t>TCOS Capital Additions</t>
  </si>
  <si>
    <t>DCRF Plant Investments</t>
  </si>
  <si>
    <t>DCRF
Docket</t>
  </si>
  <si>
    <t>Schedule II-D-1</t>
  </si>
  <si>
    <t>General Rate Case Capital Additions and O&amp;M Expense</t>
  </si>
  <si>
    <t>Test Year Ending 12/31/2023</t>
  </si>
  <si>
    <t>Test Year Ending 12/31/2018</t>
  </si>
  <si>
    <t>Note: The Company does not functionalized O&amp;M expenses outside of a rate case proceeding as distinguished in the Transmission &amp; Distribution (TDU) Investor-Owned Utilities Rate Filing Package for Cost-of-Service Determination (IOU-T&amp;DCOS-RFP) Instructions.  See the GMR tab for O&amp;M expenses in Dockets 49421 and 56211.</t>
  </si>
  <si>
    <t>Capital Investments (Thousands of Dollars)</t>
  </si>
  <si>
    <t>O&amp;M Expense (Thousands of Dollars)</t>
  </si>
  <si>
    <t>Errata 1 - Schedule II-D-1</t>
  </si>
  <si>
    <t>1/1/2023 - 9/30/2023</t>
  </si>
  <si>
    <t>1/1/2024 - 12/31/2024</t>
  </si>
  <si>
    <t>Transmission
O&amp;M</t>
  </si>
  <si>
    <t>Distribution 
O&amp;M</t>
  </si>
  <si>
    <t>Calendar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</si>
</sst>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164" fontId="0" fillId="0" borderId="0" xfId="1" applyNumberFormat="1" applyFont="1"/>
    <xf numFmtId="0" fontId="0" fillId="0" borderId="0" xfId="0" applyAlignment="1">
      <alignment horizontal="center"/>
    </xf>
    <xf numFmtId="0" fontId="2" fillId="0" borderId="0" xfId="0" applyFont="1"/>
    <xf numFmtId="164" fontId="2" fillId="0" borderId="0" xfId="1" applyNumberFormat="1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4" fontId="0" fillId="0" borderId="0" xfId="1" applyNumberFormat="1" applyFont="1" applyAlignment="1">
      <alignment horizontal="right"/>
    </xf>
    <xf numFmtId="0" fontId="2" fillId="0" borderId="1" xfId="0" applyFont="1" applyBorder="1"/>
    <xf numFmtId="0" fontId="0" fillId="0" borderId="0" xfId="0" applyFill="1" applyAlignment="1">
      <alignment horizontal="center"/>
    </xf>
    <xf numFmtId="0" fontId="0" fillId="0" borderId="0" xfId="0" applyAlignment="1">
      <alignment horizontal="left" vertical="top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B5365-354D-4785-A51F-B9C234C1ABC6}">
  <dimension ref="A1:D21"/>
  <sheetViews>
    <sheetView tabSelected="1" zoomScaleNormal="100" workbookViewId="0"/>
  </sheetViews>
  <sheetFormatPr defaultRowHeight="15" x14ac:dyDescent="0.25"/>
  <cols>
    <col min="1" max="1" width="19" customWidth="1"/>
    <col min="2" max="2" width="17.5703125" bestFit="1" customWidth="1"/>
    <col min="3" max="3" width="8.7109375" customWidth="1"/>
    <col min="4" max="4" width="12.7109375" bestFit="1" customWidth="1"/>
    <col min="5" max="5" width="11.7109375" bestFit="1" customWidth="1"/>
  </cols>
  <sheetData>
    <row r="1" spans="1:4" x14ac:dyDescent="0.25">
      <c r="A1" t="s">
        <v>38</v>
      </c>
    </row>
    <row r="2" spans="1:4" x14ac:dyDescent="0.25">
      <c r="A2" t="s">
        <v>40</v>
      </c>
    </row>
    <row r="4" spans="1:4" x14ac:dyDescent="0.25">
      <c r="B4" s="2"/>
    </row>
    <row r="5" spans="1:4" ht="30" x14ac:dyDescent="0.25">
      <c r="A5" s="6" t="s">
        <v>26</v>
      </c>
      <c r="B5" s="7" t="s">
        <v>32</v>
      </c>
      <c r="C5" s="7" t="s">
        <v>41</v>
      </c>
      <c r="D5" s="6" t="s">
        <v>25</v>
      </c>
    </row>
    <row r="6" spans="1:4" x14ac:dyDescent="0.25">
      <c r="A6" t="s">
        <v>16</v>
      </c>
      <c r="B6" s="2">
        <v>503602311</v>
      </c>
      <c r="C6" s="3">
        <v>48226</v>
      </c>
      <c r="D6" s="3" t="s">
        <v>31</v>
      </c>
    </row>
    <row r="7" spans="1:4" x14ac:dyDescent="0.25">
      <c r="A7" t="s">
        <v>19</v>
      </c>
      <c r="B7" s="2">
        <v>644775093</v>
      </c>
      <c r="C7" s="3">
        <v>53442</v>
      </c>
      <c r="D7" s="3" t="s">
        <v>33</v>
      </c>
    </row>
    <row r="8" spans="1:4" x14ac:dyDescent="0.25">
      <c r="A8" t="s">
        <v>20</v>
      </c>
      <c r="B8" s="2">
        <v>592659475</v>
      </c>
      <c r="C8" s="3">
        <v>53442</v>
      </c>
      <c r="D8" s="3" t="s">
        <v>33</v>
      </c>
    </row>
    <row r="9" spans="1:4" x14ac:dyDescent="0.25">
      <c r="A9" t="s">
        <v>21</v>
      </c>
      <c r="B9" s="2">
        <v>694301803</v>
      </c>
      <c r="C9" s="3">
        <v>53442</v>
      </c>
      <c r="D9" s="3" t="s">
        <v>33</v>
      </c>
    </row>
    <row r="10" spans="1:4" x14ac:dyDescent="0.25">
      <c r="A10" t="s">
        <v>22</v>
      </c>
      <c r="B10" s="2">
        <v>1085742892</v>
      </c>
      <c r="C10" s="3">
        <v>54825</v>
      </c>
      <c r="D10" s="3" t="s">
        <v>33</v>
      </c>
    </row>
    <row r="11" spans="1:4" x14ac:dyDescent="0.25">
      <c r="A11" t="s">
        <v>50</v>
      </c>
      <c r="B11" s="2">
        <v>953716551</v>
      </c>
      <c r="C11" s="3">
        <v>55993</v>
      </c>
      <c r="D11" s="3" t="s">
        <v>34</v>
      </c>
    </row>
    <row r="12" spans="1:4" x14ac:dyDescent="0.25">
      <c r="A12" t="s">
        <v>54</v>
      </c>
      <c r="B12" s="2">
        <v>1349530906</v>
      </c>
      <c r="C12" s="3">
        <v>57775</v>
      </c>
      <c r="D12" s="3" t="s">
        <v>31</v>
      </c>
    </row>
    <row r="20" spans="2:2" x14ac:dyDescent="0.25">
      <c r="B20" s="2"/>
    </row>
    <row r="21" spans="2:2" x14ac:dyDescent="0.25">
      <c r="B21" s="2"/>
    </row>
  </sheetData>
  <phoneticPr fontId="3" type="noConversion"/>
  <pageMargins left="0.7" right="0.7" top="0.75" bottom="0.75" header="0.3" footer="0.3"/>
  <pageSetup orientation="portrait" r:id="rId1"/>
  <headerFooter>
    <oddHeader xml:space="preserve">&amp;RSOAH DOCKET NO. 473-25-11558
PUC Docket No. 57579
&amp;F
Page &amp;P of 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FDF91-6055-4AC3-890B-9E18AB4C84E3}">
  <dimension ref="A1:D24"/>
  <sheetViews>
    <sheetView zoomScaleNormal="100" workbookViewId="0"/>
  </sheetViews>
  <sheetFormatPr defaultRowHeight="15" x14ac:dyDescent="0.25"/>
  <cols>
    <col min="1" max="1" width="19" customWidth="1"/>
    <col min="2" max="2" width="17.5703125" bestFit="1" customWidth="1"/>
    <col min="3" max="3" width="8.7109375" customWidth="1"/>
    <col min="4" max="4" width="12.7109375" bestFit="1" customWidth="1"/>
    <col min="5" max="5" width="11.7109375" bestFit="1" customWidth="1"/>
  </cols>
  <sheetData>
    <row r="1" spans="1:4" x14ac:dyDescent="0.25">
      <c r="A1" t="s">
        <v>38</v>
      </c>
    </row>
    <row r="2" spans="1:4" x14ac:dyDescent="0.25">
      <c r="A2" t="s">
        <v>39</v>
      </c>
    </row>
    <row r="5" spans="1:4" ht="45" x14ac:dyDescent="0.25">
      <c r="A5" s="1" t="s">
        <v>1</v>
      </c>
      <c r="B5" s="8" t="s">
        <v>35</v>
      </c>
      <c r="C5" s="8" t="s">
        <v>36</v>
      </c>
      <c r="D5" s="1" t="s">
        <v>2</v>
      </c>
    </row>
    <row r="6" spans="1:4" x14ac:dyDescent="0.25">
      <c r="A6" t="s">
        <v>4</v>
      </c>
      <c r="B6" s="2">
        <v>312034399</v>
      </c>
      <c r="C6" s="3">
        <v>47610</v>
      </c>
      <c r="D6" s="3" t="s">
        <v>5</v>
      </c>
    </row>
    <row r="7" spans="1:4" x14ac:dyDescent="0.25">
      <c r="A7" t="s">
        <v>6</v>
      </c>
      <c r="B7" s="2">
        <v>334762302</v>
      </c>
      <c r="C7" s="3">
        <v>48389</v>
      </c>
      <c r="D7" s="3" t="s">
        <v>5</v>
      </c>
    </row>
    <row r="8" spans="1:4" x14ac:dyDescent="0.25">
      <c r="A8" t="s">
        <v>7</v>
      </c>
      <c r="B8" s="2">
        <v>50525070</v>
      </c>
      <c r="C8" s="3">
        <v>48708</v>
      </c>
      <c r="D8" s="3" t="s">
        <v>5</v>
      </c>
    </row>
    <row r="9" spans="1:4" x14ac:dyDescent="0.25">
      <c r="A9" t="s">
        <v>3</v>
      </c>
      <c r="B9" s="2">
        <v>275707290</v>
      </c>
      <c r="C9" s="3">
        <v>50653</v>
      </c>
      <c r="D9" s="3" t="s">
        <v>5</v>
      </c>
    </row>
    <row r="10" spans="1:4" x14ac:dyDescent="0.25">
      <c r="A10" t="s">
        <v>8</v>
      </c>
      <c r="B10" s="2">
        <v>175611350</v>
      </c>
      <c r="C10" s="3">
        <v>51106</v>
      </c>
      <c r="D10" s="3" t="s">
        <v>5</v>
      </c>
    </row>
    <row r="11" spans="1:4" x14ac:dyDescent="0.25">
      <c r="A11" t="s">
        <v>9</v>
      </c>
      <c r="B11" s="2">
        <v>119291644</v>
      </c>
      <c r="C11" s="3">
        <v>51869</v>
      </c>
      <c r="D11" s="3" t="s">
        <v>5</v>
      </c>
    </row>
    <row r="12" spans="1:4" x14ac:dyDescent="0.25">
      <c r="A12" t="s">
        <v>10</v>
      </c>
      <c r="B12" s="2">
        <v>202080673</v>
      </c>
      <c r="C12" s="3">
        <v>52396</v>
      </c>
      <c r="D12" s="3" t="s">
        <v>5</v>
      </c>
    </row>
    <row r="13" spans="1:4" x14ac:dyDescent="0.25">
      <c r="A13" t="s">
        <v>11</v>
      </c>
      <c r="B13" s="2">
        <v>625582437</v>
      </c>
      <c r="C13" s="3">
        <v>53217</v>
      </c>
      <c r="D13" s="3" t="s">
        <v>5</v>
      </c>
    </row>
    <row r="14" spans="1:4" x14ac:dyDescent="0.25">
      <c r="A14" t="s">
        <v>12</v>
      </c>
      <c r="B14" s="2">
        <v>373514762</v>
      </c>
      <c r="C14" s="3">
        <v>54045</v>
      </c>
      <c r="D14" s="3" t="s">
        <v>5</v>
      </c>
    </row>
    <row r="15" spans="1:4" x14ac:dyDescent="0.25">
      <c r="A15" t="s">
        <v>13</v>
      </c>
      <c r="B15" s="2">
        <v>393850726</v>
      </c>
      <c r="C15" s="3">
        <v>54750</v>
      </c>
      <c r="D15" s="3" t="s">
        <v>5</v>
      </c>
    </row>
    <row r="16" spans="1:4" x14ac:dyDescent="0.25">
      <c r="A16" t="s">
        <v>14</v>
      </c>
      <c r="B16" s="2">
        <v>403151568</v>
      </c>
      <c r="C16" s="3">
        <v>55383</v>
      </c>
      <c r="D16" s="3" t="s">
        <v>5</v>
      </c>
    </row>
    <row r="17" spans="1:4" x14ac:dyDescent="0.25">
      <c r="A17" t="s">
        <v>15</v>
      </c>
      <c r="B17" s="2">
        <v>685320545</v>
      </c>
      <c r="C17" s="3">
        <v>57304</v>
      </c>
      <c r="D17" s="3" t="s">
        <v>5</v>
      </c>
    </row>
    <row r="18" spans="1:4" x14ac:dyDescent="0.25">
      <c r="A18" t="s">
        <v>51</v>
      </c>
      <c r="B18" s="2">
        <v>655538132</v>
      </c>
      <c r="C18" s="11">
        <v>57779</v>
      </c>
      <c r="D18" s="3" t="s">
        <v>5</v>
      </c>
    </row>
    <row r="19" spans="1:4" x14ac:dyDescent="0.25">
      <c r="B19" s="2"/>
    </row>
    <row r="20" spans="1:4" x14ac:dyDescent="0.25">
      <c r="B20" s="2"/>
    </row>
    <row r="21" spans="1:4" x14ac:dyDescent="0.25">
      <c r="B21" s="2"/>
    </row>
    <row r="22" spans="1:4" x14ac:dyDescent="0.25">
      <c r="B22" s="2"/>
    </row>
    <row r="23" spans="1:4" x14ac:dyDescent="0.25">
      <c r="B23" s="2"/>
    </row>
    <row r="24" spans="1:4" x14ac:dyDescent="0.25">
      <c r="B24" s="2"/>
    </row>
  </sheetData>
  <pageMargins left="0.7" right="0.7" top="0.75" bottom="0.75" header="0.3" footer="0.3"/>
  <pageSetup orientation="portrait" r:id="rId1"/>
  <headerFooter>
    <oddHeader xml:space="preserve">&amp;RSOAH DOCKET NO. 473-25-11558
PUC Docket No. 57579
&amp;F
Page &amp;P of &amp;N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BFFDC-6003-4D3A-A54A-F63FC93FF614}">
  <dimension ref="A1:H15"/>
  <sheetViews>
    <sheetView zoomScaleNormal="100" workbookViewId="0"/>
  </sheetViews>
  <sheetFormatPr defaultRowHeight="15" x14ac:dyDescent="0.25"/>
  <cols>
    <col min="3" max="3" width="15.140625" customWidth="1"/>
    <col min="4" max="4" width="9.7109375" bestFit="1" customWidth="1"/>
  </cols>
  <sheetData>
    <row r="1" spans="1:8" x14ac:dyDescent="0.25">
      <c r="A1" t="s">
        <v>38</v>
      </c>
    </row>
    <row r="2" spans="1:8" x14ac:dyDescent="0.25">
      <c r="A2" t="s">
        <v>27</v>
      </c>
    </row>
    <row r="5" spans="1:8" ht="32.450000000000003" customHeight="1" x14ac:dyDescent="0.25">
      <c r="A5" s="1" t="s">
        <v>0</v>
      </c>
      <c r="B5" s="1" t="s">
        <v>28</v>
      </c>
      <c r="C5" s="8" t="s">
        <v>30</v>
      </c>
      <c r="D5" s="1" t="s">
        <v>25</v>
      </c>
    </row>
    <row r="6" spans="1:8" x14ac:dyDescent="0.25">
      <c r="A6">
        <v>48158</v>
      </c>
      <c r="B6">
        <v>2017</v>
      </c>
      <c r="C6" s="2">
        <v>1501665.679</v>
      </c>
      <c r="D6" t="s">
        <v>29</v>
      </c>
    </row>
    <row r="7" spans="1:8" x14ac:dyDescent="0.25">
      <c r="A7">
        <v>49355</v>
      </c>
      <c r="B7">
        <v>2018</v>
      </c>
      <c r="C7" s="9">
        <v>1538402.9890000001</v>
      </c>
      <c r="D7" t="s">
        <v>29</v>
      </c>
    </row>
    <row r="8" spans="1:8" x14ac:dyDescent="0.25">
      <c r="A8">
        <v>50655</v>
      </c>
      <c r="B8">
        <v>2019</v>
      </c>
      <c r="C8" s="2">
        <v>1572526.13</v>
      </c>
      <c r="D8" t="s">
        <v>29</v>
      </c>
    </row>
    <row r="9" spans="1:8" x14ac:dyDescent="0.25">
      <c r="A9">
        <v>51718</v>
      </c>
      <c r="B9">
        <v>2020</v>
      </c>
      <c r="C9" s="2">
        <v>1611069.9569999999</v>
      </c>
      <c r="D9" t="s">
        <v>29</v>
      </c>
    </row>
    <row r="10" spans="1:8" x14ac:dyDescent="0.25">
      <c r="A10">
        <v>52952</v>
      </c>
      <c r="B10">
        <v>2021</v>
      </c>
      <c r="C10" s="2">
        <v>1690511.4739999999</v>
      </c>
      <c r="D10" t="s">
        <v>29</v>
      </c>
    </row>
    <row r="11" spans="1:8" x14ac:dyDescent="0.25">
      <c r="A11">
        <v>54451</v>
      </c>
      <c r="B11">
        <v>2022</v>
      </c>
      <c r="C11" s="2">
        <v>1750480.1780000001</v>
      </c>
      <c r="D11" t="s">
        <v>29</v>
      </c>
    </row>
    <row r="12" spans="1:8" x14ac:dyDescent="0.25">
      <c r="A12">
        <v>55977</v>
      </c>
      <c r="B12">
        <v>2023</v>
      </c>
      <c r="C12" s="2">
        <v>1828242.1270000001</v>
      </c>
      <c r="D12" t="s">
        <v>29</v>
      </c>
    </row>
    <row r="15" spans="1:8" ht="69" customHeight="1" x14ac:dyDescent="0.25">
      <c r="A15" s="12" t="s">
        <v>46</v>
      </c>
      <c r="B15" s="12"/>
      <c r="C15" s="12"/>
      <c r="D15" s="12"/>
      <c r="E15" s="12"/>
      <c r="F15" s="12"/>
      <c r="G15" s="12"/>
      <c r="H15" s="12"/>
    </row>
  </sheetData>
  <mergeCells count="1">
    <mergeCell ref="A15:H15"/>
  </mergeCells>
  <pageMargins left="0.7" right="0.7" top="0.75" bottom="0.75" header="0.3" footer="0.3"/>
  <pageSetup orientation="portrait" r:id="rId1"/>
  <headerFooter>
    <oddHeader xml:space="preserve">&amp;RSOAH DOCKET NO. 473-25-11558
PUC Docket No. 57579
&amp;F
Page &amp;P of &amp;N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DDEF2-AB4A-45AD-811F-CA743C775823}">
  <dimension ref="A1:E18"/>
  <sheetViews>
    <sheetView zoomScaleNormal="100" workbookViewId="0">
      <selection activeCell="C7" sqref="C7:C13"/>
    </sheetView>
  </sheetViews>
  <sheetFormatPr defaultRowHeight="15" x14ac:dyDescent="0.25"/>
  <cols>
    <col min="1" max="1" width="25.42578125" customWidth="1"/>
    <col min="2" max="2" width="16.28515625" bestFit="1" customWidth="1"/>
    <col min="3" max="3" width="10.85546875" bestFit="1" customWidth="1"/>
    <col min="4" max="4" width="9.42578125" bestFit="1" customWidth="1"/>
    <col min="5" max="5" width="13.28515625" bestFit="1" customWidth="1"/>
  </cols>
  <sheetData>
    <row r="1" spans="1:5" x14ac:dyDescent="0.25">
      <c r="A1" t="s">
        <v>38</v>
      </c>
    </row>
    <row r="2" spans="1:5" x14ac:dyDescent="0.25">
      <c r="A2" t="s">
        <v>43</v>
      </c>
    </row>
    <row r="4" spans="1:5" x14ac:dyDescent="0.25">
      <c r="A4" s="4"/>
      <c r="B4" s="5"/>
      <c r="C4" s="4"/>
      <c r="D4" s="4"/>
    </row>
    <row r="5" spans="1:5" x14ac:dyDescent="0.25">
      <c r="A5" s="4" t="s">
        <v>47</v>
      </c>
      <c r="B5" s="2"/>
    </row>
    <row r="6" spans="1:5" ht="29.45" customHeight="1" x14ac:dyDescent="0.25">
      <c r="A6" s="6" t="s">
        <v>26</v>
      </c>
      <c r="B6" s="7" t="s">
        <v>37</v>
      </c>
      <c r="C6" s="6" t="s">
        <v>0</v>
      </c>
      <c r="D6" s="6" t="s">
        <v>25</v>
      </c>
    </row>
    <row r="7" spans="1:5" x14ac:dyDescent="0.25">
      <c r="A7" t="s">
        <v>16</v>
      </c>
      <c r="B7" s="2">
        <f>877900767/1000</f>
        <v>877900.76699999999</v>
      </c>
      <c r="C7" s="3">
        <v>49421</v>
      </c>
      <c r="D7" s="3" t="s">
        <v>17</v>
      </c>
    </row>
    <row r="8" spans="1:5" x14ac:dyDescent="0.25">
      <c r="A8" t="s">
        <v>18</v>
      </c>
      <c r="B8" s="2">
        <f>931853730/1000</f>
        <v>931853.73</v>
      </c>
      <c r="C8" s="3">
        <v>49421</v>
      </c>
      <c r="D8" s="3" t="s">
        <v>17</v>
      </c>
    </row>
    <row r="9" spans="1:5" x14ac:dyDescent="0.25">
      <c r="A9" t="s">
        <v>19</v>
      </c>
      <c r="B9" s="2">
        <f>936735277/1000</f>
        <v>936735.277</v>
      </c>
      <c r="C9" s="3">
        <v>56211</v>
      </c>
      <c r="D9" s="3" t="s">
        <v>24</v>
      </c>
    </row>
    <row r="10" spans="1:5" x14ac:dyDescent="0.25">
      <c r="A10" t="s">
        <v>20</v>
      </c>
      <c r="B10" s="2">
        <f>876499807/1000</f>
        <v>876499.80700000003</v>
      </c>
      <c r="C10" s="3">
        <v>56211</v>
      </c>
      <c r="D10" s="3" t="s">
        <v>24</v>
      </c>
    </row>
    <row r="11" spans="1:5" x14ac:dyDescent="0.25">
      <c r="A11" t="s">
        <v>21</v>
      </c>
      <c r="B11" s="2">
        <f>1500466866/1000</f>
        <v>1500466.8659999999</v>
      </c>
      <c r="C11" s="3">
        <v>56211</v>
      </c>
      <c r="D11" s="3" t="s">
        <v>24</v>
      </c>
    </row>
    <row r="12" spans="1:5" x14ac:dyDescent="0.25">
      <c r="A12" t="s">
        <v>22</v>
      </c>
      <c r="B12" s="2">
        <f>1970594266/1000</f>
        <v>1970594.2660000001</v>
      </c>
      <c r="C12" s="3">
        <v>56211</v>
      </c>
      <c r="D12" s="3" t="s">
        <v>24</v>
      </c>
    </row>
    <row r="13" spans="1:5" x14ac:dyDescent="0.25">
      <c r="A13" t="s">
        <v>23</v>
      </c>
      <c r="B13" s="2">
        <f>2142930243/1000</f>
        <v>2142930.2429999998</v>
      </c>
      <c r="C13" s="3">
        <v>56211</v>
      </c>
      <c r="D13" s="3" t="s">
        <v>24</v>
      </c>
    </row>
    <row r="15" spans="1:5" x14ac:dyDescent="0.25">
      <c r="A15" s="4" t="s">
        <v>48</v>
      </c>
    </row>
    <row r="16" spans="1:5" s="4" customFormat="1" ht="45" x14ac:dyDescent="0.25">
      <c r="A16" s="10" t="s">
        <v>26</v>
      </c>
      <c r="B16" s="7" t="s">
        <v>52</v>
      </c>
      <c r="C16" s="7" t="s">
        <v>53</v>
      </c>
      <c r="D16" s="6" t="s">
        <v>0</v>
      </c>
      <c r="E16" s="6" t="s">
        <v>25</v>
      </c>
    </row>
    <row r="17" spans="1:5" x14ac:dyDescent="0.25">
      <c r="A17" t="s">
        <v>45</v>
      </c>
      <c r="B17" s="2">
        <v>602801</v>
      </c>
      <c r="C17" s="2">
        <v>141615</v>
      </c>
      <c r="D17" s="3">
        <v>49421</v>
      </c>
      <c r="E17" t="s">
        <v>49</v>
      </c>
    </row>
    <row r="18" spans="1:5" x14ac:dyDescent="0.25">
      <c r="A18" t="s">
        <v>44</v>
      </c>
      <c r="B18" s="2">
        <f>1459542372.84385/1000</f>
        <v>1459542.3728438499</v>
      </c>
      <c r="C18" s="2">
        <f>227903952.075616/1000</f>
        <v>227903.95207561599</v>
      </c>
      <c r="D18" s="3">
        <v>56211</v>
      </c>
      <c r="E18" t="s">
        <v>42</v>
      </c>
    </row>
  </sheetData>
  <pageMargins left="0.7" right="0.7" top="0.75" bottom="0.75" header="0.3" footer="0.3"/>
  <pageSetup orientation="portrait" r:id="rId1"/>
  <headerFooter>
    <oddHeader xml:space="preserve">&amp;RSOAH DOCKET NO. 473-25-11558
PUC Docket No. 57579
&amp;F
Page &amp;P of &amp;N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E4B748AD4CAA6641877C6279F2EF9016" ma:contentTypeVersion="0" ma:contentTypeDescription="My Content Type" ma:contentTypeScope="" ma:versionID="d847f3c7f9a8b2e69b74f952ea6be240">
  <xsd:schema xmlns:xsd="http://www.w3.org/2001/XMLSchema" xmlns:xs="http://www.w3.org/2001/XMLSchema" xmlns:p="http://schemas.microsoft.com/office/2006/metadata/properties" xmlns:ns2="3FBA026E-5738-45FF-A4A3-B817CE3A0D93" targetNamespace="http://schemas.microsoft.com/office/2006/metadata/properties" ma:root="true" ma:fieldsID="075f46f377462e89532c27b4c74f56bd" ns2:_="">
    <xsd:import namespace="3FBA026E-5738-45FF-A4A3-B817CE3A0D93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A026E-5738-45FF-A4A3-B817CE3A0D93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3FBA026E-5738-45FF-A4A3-B817CE3A0D93">1</DraftID>
  </documentManagement>
</p:properties>
</file>

<file path=customXml/itemProps1.xml><?xml version="1.0" encoding="utf-8"?>
<ds:datastoreItem xmlns:ds="http://schemas.openxmlformats.org/officeDocument/2006/customXml" ds:itemID="{4A8379EE-F35F-477E-AE70-C6D3EFC6AA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48F740-B451-4C54-B79F-7404CC1FD2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BA026E-5738-45FF-A4A3-B817CE3A0D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5997A6-E3DD-41E0-8A43-DA7BFDDC50F4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b466533b-933a-454b-87ab-99bebb4c80dd"/>
    <ds:schemaRef ds:uri="3FBA026E-5738-45FF-A4A3-B817CE3A0D9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DCRF</vt:lpstr>
      <vt:lpstr>TCOS</vt:lpstr>
      <vt:lpstr>EMR</vt:lpstr>
      <vt:lpstr>GRC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Murphree, Stacey E</dc:creator>
  <cp:lastModifiedBy>Russell, Terence G</cp:lastModifiedBy>
  <cp:lastPrinted>2025-02-26T21:50:50Z</cp:lastPrinted>
  <dcterms:created xsi:type="dcterms:W3CDTF">2025-02-24T17:14:28Z</dcterms:created>
  <dcterms:modified xsi:type="dcterms:W3CDTF">2025-03-03T18:14:58Z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2025-02-24T18:52:43Z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f1f7f536-df13-42f6-ba97-1cc3f07cd77c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0x010100DABA1816B5924F35B8CF165C876C88BA00E4B748AD4CAA6641877C6279F2EF9016</vt:lpwstr>
  </property>
  <property fmtid="{D5CDD505-2E9C-101B-9397-08002B2CF9AE}" pid="10" name="MediaServiceImageTags">
    <vt:lpwstr/>
  </property>
</Properties>
</file>